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6_05_01 PhD current\BET\"/>
    </mc:Choice>
  </mc:AlternateContent>
  <bookViews>
    <workbookView xWindow="120" yWindow="135" windowWidth="15600" windowHeight="11640"/>
  </bookViews>
  <sheets>
    <sheet name="Sheet1" sheetId="1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A7" i="1" l="1"/>
  <c r="A6" i="1"/>
  <c r="A5" i="1"/>
  <c r="A4" i="1"/>
  <c r="A3" i="1"/>
  <c r="A2" i="1"/>
  <c r="P41" i="1" l="1"/>
  <c r="H14" i="1" l="1"/>
  <c r="H13" i="1"/>
  <c r="H12" i="1"/>
  <c r="P50" i="1"/>
  <c r="H11" i="1" l="1"/>
  <c r="P49" i="1" l="1"/>
  <c r="P48" i="1"/>
  <c r="P47" i="1"/>
  <c r="P46" i="1"/>
  <c r="P45" i="1"/>
  <c r="P44" i="1"/>
  <c r="P43" i="1"/>
  <c r="P42" i="1"/>
  <c r="H3" i="1" l="1"/>
  <c r="H4" i="1"/>
  <c r="H5" i="1"/>
  <c r="H6" i="1"/>
  <c r="H7" i="1"/>
  <c r="H8" i="1"/>
  <c r="H9" i="1"/>
  <c r="H10" i="1"/>
  <c r="H2" i="1"/>
  <c r="D28" i="1" l="1"/>
  <c r="I12" i="1" l="1"/>
  <c r="J12" i="1" s="1"/>
  <c r="K12" i="1" s="1"/>
  <c r="L12" i="1" s="1"/>
  <c r="M12" i="1" s="1"/>
  <c r="I14" i="1"/>
  <c r="J14" i="1" s="1"/>
  <c r="K14" i="1" s="1"/>
  <c r="L14" i="1" s="1"/>
  <c r="M14" i="1" s="1"/>
  <c r="I13" i="1"/>
  <c r="J13" i="1" s="1"/>
  <c r="K13" i="1" s="1"/>
  <c r="L13" i="1" s="1"/>
  <c r="M13" i="1" s="1"/>
  <c r="I11" i="1"/>
  <c r="J11" i="1" s="1"/>
  <c r="K11" i="1" s="1"/>
  <c r="L11" i="1" s="1"/>
  <c r="M11" i="1" s="1"/>
  <c r="I3" i="1"/>
  <c r="I4" i="1"/>
  <c r="I5" i="1"/>
  <c r="I6" i="1"/>
  <c r="I7" i="1"/>
  <c r="I9" i="1"/>
  <c r="I2" i="1"/>
  <c r="I8" i="1"/>
  <c r="I10" i="1"/>
  <c r="J10" i="1" s="1"/>
  <c r="K10" i="1" s="1"/>
  <c r="L10" i="1" s="1"/>
  <c r="M10" i="1" s="1"/>
  <c r="J8" i="1" l="1"/>
  <c r="K8" i="1" s="1"/>
  <c r="L8" i="1" s="1"/>
  <c r="M8" i="1" s="1"/>
  <c r="J9" i="1"/>
  <c r="K9" i="1" s="1"/>
  <c r="L9" i="1" s="1"/>
  <c r="M9" i="1" s="1"/>
  <c r="J7" i="1"/>
  <c r="K7" i="1" s="1"/>
  <c r="L7" i="1" s="1"/>
  <c r="M7" i="1" s="1"/>
  <c r="J2" i="1" l="1"/>
  <c r="K2" i="1" s="1"/>
  <c r="L2" i="1" s="1"/>
  <c r="M2" i="1" s="1"/>
  <c r="J6" i="1" l="1"/>
  <c r="K6" i="1" s="1"/>
  <c r="L6" i="1" s="1"/>
  <c r="M6" i="1" s="1"/>
  <c r="J3" i="1"/>
  <c r="K3" i="1" s="1"/>
  <c r="L3" i="1" s="1"/>
  <c r="M3" i="1" s="1"/>
  <c r="J4" i="1"/>
  <c r="K4" i="1" s="1"/>
  <c r="L4" i="1" s="1"/>
  <c r="M4" i="1" s="1"/>
  <c r="J5" i="1"/>
  <c r="K5" i="1" s="1"/>
  <c r="L5" i="1" s="1"/>
  <c r="M5" i="1" s="1"/>
</calcChain>
</file>

<file path=xl/sharedStrings.xml><?xml version="1.0" encoding="utf-8"?>
<sst xmlns="http://schemas.openxmlformats.org/spreadsheetml/2006/main" count="54" uniqueCount="52">
  <si>
    <t>P0</t>
  </si>
  <si>
    <t>Pf</t>
  </si>
  <si>
    <t>Volume it</t>
  </si>
  <si>
    <t>Volume tt</t>
  </si>
  <si>
    <t>Volume of sample</t>
  </si>
  <si>
    <t>Total volume</t>
  </si>
  <si>
    <t>Temperature</t>
  </si>
  <si>
    <t>R</t>
  </si>
  <si>
    <t>Va</t>
  </si>
  <si>
    <t>L (given)</t>
  </si>
  <si>
    <t>L (cal)</t>
  </si>
  <si>
    <t>K</t>
  </si>
  <si>
    <t xml:space="preserve"> L Torr K-1 mol-1 (given)</t>
  </si>
  <si>
    <t>Mass of sample</t>
  </si>
  <si>
    <t>Initial moles</t>
  </si>
  <si>
    <t>Final moles</t>
  </si>
  <si>
    <t>Moles adsorbed</t>
  </si>
  <si>
    <t>Mass adsorbed</t>
  </si>
  <si>
    <t>MW CO2</t>
  </si>
  <si>
    <t>g / mol</t>
  </si>
  <si>
    <t>L calc</t>
  </si>
  <si>
    <t>Mass adsorbed per cm^-2</t>
  </si>
  <si>
    <t>Area of sample</t>
  </si>
  <si>
    <t>Mass adsorbed per cm^-2 / microgams</t>
  </si>
  <si>
    <t>Linear fit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</si>
  <si>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</si>
  <si>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</si>
  <si>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</si>
  <si>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</si>
  <si>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</si>
  <si>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</si>
  <si>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</si>
  <si>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</si>
  <si>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</si>
  <si>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</si>
  <si>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</si>
  <si>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F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</si>
  <si>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</si>
  <si>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</si>
  <si>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</si>
  <si>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</si>
  <si>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</si>
  <si>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</si>
  <si>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</si>
  <si>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</si>
  <si>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</si>
  <si>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</si>
  <si>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</si>
  <si>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Intercept</t>
  </si>
  <si>
    <t>X Variable 1</t>
  </si>
  <si>
    <t>cm^2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</si>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</sst>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0" xfId="0" applyNumberFormat="1"/>
    <xf numFmtId="0" fontId="0" fillId="2" borderId="0" xfId="0" applyFill="1"/>
    <xf numFmtId="0" fontId="1" fillId="0" borderId="1" xfId="0" applyFont="1" applyFill="1" applyBorder="1" applyAlignment="1">
      <alignment horizontal="centerContinuous"/>
    </xf>
    <xf numFmtId="0" fontId="0" fillId="0" borderId="0" xfId="0" applyFill="1" applyBorder="1" applyAlignment="1"/>
    <xf numFmtId="0" fontId="0" fillId="0" borderId="2" xfId="0" applyFill="1" applyBorder="1" applyAlignment="1"/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Sheet1!$A$2:$A$11</c:f>
              <c:numCache>
                <c:formatCode>General</c:formatCode>
                <c:ptCount val="10"/>
                <c:pt idx="0">
                  <c:v>1.6666666666666666E-2</c:v>
                </c:pt>
                <c:pt idx="1">
                  <c:v>3.3333333333333333E-2</c:v>
                </c:pt>
                <c:pt idx="2">
                  <c:v>8.3333333333333329E-2</c:v>
                </c:pt>
                <c:pt idx="3">
                  <c:v>0.16666666666666666</c:v>
                </c:pt>
                <c:pt idx="4">
                  <c:v>0.33333333333333331</c:v>
                </c:pt>
                <c:pt idx="5">
                  <c:v>0.75</c:v>
                </c:pt>
                <c:pt idx="6">
                  <c:v>1.5</c:v>
                </c:pt>
                <c:pt idx="7">
                  <c:v>3</c:v>
                </c:pt>
                <c:pt idx="8">
                  <c:v>6</c:v>
                </c:pt>
                <c:pt idx="9">
                  <c:v>12</c:v>
                </c:pt>
              </c:numCache>
            </c:numRef>
          </c:xVal>
          <c:yVal>
            <c:numRef>
              <c:f>Sheet1!$M$2:$M$11</c:f>
              <c:numCache>
                <c:formatCode>General</c:formatCode>
                <c:ptCount val="10"/>
                <c:pt idx="0">
                  <c:v>12.192531102260997</c:v>
                </c:pt>
                <c:pt idx="1">
                  <c:v>12.192531102260997</c:v>
                </c:pt>
                <c:pt idx="2">
                  <c:v>12.300967411135995</c:v>
                </c:pt>
                <c:pt idx="3">
                  <c:v>12.517840028885843</c:v>
                </c:pt>
                <c:pt idx="4">
                  <c:v>12.626276337760839</c:v>
                </c:pt>
                <c:pt idx="5">
                  <c:v>12.951585264385685</c:v>
                </c:pt>
                <c:pt idx="6">
                  <c:v>13.168457882135389</c:v>
                </c:pt>
                <c:pt idx="7">
                  <c:v>14.578129897509479</c:v>
                </c:pt>
                <c:pt idx="8">
                  <c:v>16.421547148383549</c:v>
                </c:pt>
                <c:pt idx="9">
                  <c:v>18.264964399257337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4A-4F89-985F-F0AA25D9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538816"/>
        <c:axId val="227540352"/>
      </c:scatterChart>
      <c:valAx>
        <c:axId val="227538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27540352"/>
        <c:crosses val="autoZero"/>
        <c:crossBetween val="midCat"/>
      </c:valAx>
      <c:valAx>
        <c:axId val="2275403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275388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559594</xdr:colOff>
      <xdr:row>1</xdr:row>
      <xdr:rowOff>59531</xdr:rowOff>
    </xdr:from>
    <xdr:to>
      <xdr:col>21</xdr:col>
      <xdr:colOff>152401</xdr:colOff>
      <xdr:row>17</xdr:row>
      <xdr:rowOff>135731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"/>
  <sheetViews>
    <sheetView tabSelected="1" zoomScale="80" zoomScaleNormal="80" workbookViewId="0">
      <selection activeCell="D27" sqref="D27"/>
    </sheetView>
  </sheetViews>
  <sheetFormatPr defaultRowHeight="15" x14ac:dyDescent="0.25"/>
  <cols>
    <col min="8" max="8" width="14.7109375" customWidth="1"/>
    <col min="9" max="9" width="12.42578125" customWidth="1"/>
    <col min="10" max="10" width="18" customWidth="1"/>
    <col min="11" max="11" width="17" customWidth="1"/>
    <col min="12" max="12" width="16.28515625" customWidth="1"/>
  </cols>
  <sheetData>
    <row r="1" spans="1:13" x14ac:dyDescent="0.25">
      <c r="A1" t="s">
        <v>51</v>
      </c>
      <c r="B1" t="s">
        <v>0</v>
      </c>
      <c r="C1" t="s">
        <v>1</v>
      </c>
      <c r="H1" t="s">
        <v>14</v>
      </c>
      <c r="I1" t="s">
        <v>15</v>
      </c>
      <c r="J1" t="s">
        <v>16</v>
      </c>
      <c r="K1" t="s">
        <v>17</v>
      </c>
      <c r="L1" t="s">
        <v>21</v>
      </c>
      <c r="M1" t="s">
        <v>23</v>
      </c>
    </row>
    <row r="2" spans="1:13" x14ac:dyDescent="0.25">
      <c r="A2">
        <f>1/60</f>
        <v>1.6666666666666666E-2</v>
      </c>
      <c r="B2">
        <v>1001</v>
      </c>
      <c r="C2">
        <v>720.2</v>
      </c>
      <c r="H2">
        <f t="shared" ref="H2:H14" si="0">(B2*$D$24)/($D$29*$D$30)</f>
        <v>2.3884655604451944E-3</v>
      </c>
      <c r="I2">
        <f t="shared" ref="I2:I14" si="1">(C2*$D$28)/($D$29*$D$30)</f>
        <v>2.351749415648613E-3</v>
      </c>
      <c r="J2">
        <f>H2-I2</f>
        <v>3.6716144796581415E-5</v>
      </c>
      <c r="K2">
        <f>J2*$D$32</f>
        <v>1.6155103710495822E-3</v>
      </c>
      <c r="L2">
        <f>K2/$D$33</f>
        <v>1.2192531102260997E-5</v>
      </c>
      <c r="M2">
        <f>L2*10^6</f>
        <v>12.192531102260997</v>
      </c>
    </row>
    <row r="3" spans="1:13" x14ac:dyDescent="0.25">
      <c r="A3">
        <f>1/60*2</f>
        <v>3.3333333333333333E-2</v>
      </c>
      <c r="B3">
        <v>1001</v>
      </c>
      <c r="C3">
        <v>720.2</v>
      </c>
      <c r="H3">
        <f t="shared" si="0"/>
        <v>2.3884655604451944E-3</v>
      </c>
      <c r="I3">
        <f t="shared" si="1"/>
        <v>2.351749415648613E-3</v>
      </c>
      <c r="J3">
        <f t="shared" ref="J3:J6" si="2">H3-I3</f>
        <v>3.6716144796581415E-5</v>
      </c>
      <c r="K3">
        <f>J3*$D$32</f>
        <v>1.6155103710495822E-3</v>
      </c>
      <c r="L3">
        <f t="shared" ref="L3:L14" si="3">K3/$D$33</f>
        <v>1.2192531102260997E-5</v>
      </c>
      <c r="M3">
        <f t="shared" ref="M3:M14" si="4">L3*10^6</f>
        <v>12.192531102260997</v>
      </c>
    </row>
    <row r="4" spans="1:13" x14ac:dyDescent="0.25">
      <c r="A4">
        <f>1/60*5</f>
        <v>8.3333333333333329E-2</v>
      </c>
      <c r="B4">
        <v>1001</v>
      </c>
      <c r="C4">
        <v>720.1</v>
      </c>
      <c r="H4">
        <f t="shared" si="0"/>
        <v>2.3884655604451944E-3</v>
      </c>
      <c r="I4">
        <f t="shared" si="1"/>
        <v>2.3514228744912053E-3</v>
      </c>
      <c r="J4">
        <f t="shared" si="2"/>
        <v>3.7042685953989074E-5</v>
      </c>
      <c r="K4">
        <f>J4*$D$32</f>
        <v>1.6298781819755193E-3</v>
      </c>
      <c r="L4">
        <f t="shared" si="3"/>
        <v>1.2300967411135994E-5</v>
      </c>
      <c r="M4">
        <f t="shared" si="4"/>
        <v>12.300967411135995</v>
      </c>
    </row>
    <row r="5" spans="1:13" x14ac:dyDescent="0.25">
      <c r="A5">
        <f>1/60*10</f>
        <v>0.16666666666666666</v>
      </c>
      <c r="B5">
        <v>1001</v>
      </c>
      <c r="C5">
        <v>719.9</v>
      </c>
      <c r="H5">
        <f t="shared" si="0"/>
        <v>2.3884655604451944E-3</v>
      </c>
      <c r="I5">
        <f t="shared" si="1"/>
        <v>2.3507697921763904E-3</v>
      </c>
      <c r="J5">
        <f t="shared" si="2"/>
        <v>3.7695768268803959E-5</v>
      </c>
      <c r="K5">
        <f>J5*$D$32</f>
        <v>1.6586138038273742E-3</v>
      </c>
      <c r="L5">
        <f t="shared" si="3"/>
        <v>1.2517840028885843E-5</v>
      </c>
      <c r="M5">
        <f t="shared" si="4"/>
        <v>12.517840028885843</v>
      </c>
    </row>
    <row r="6" spans="1:13" x14ac:dyDescent="0.25">
      <c r="A6">
        <f>1/60*20</f>
        <v>0.33333333333333331</v>
      </c>
      <c r="B6">
        <v>1001</v>
      </c>
      <c r="C6">
        <v>719.8</v>
      </c>
      <c r="H6">
        <f t="shared" si="0"/>
        <v>2.3884655604451944E-3</v>
      </c>
      <c r="I6">
        <f t="shared" si="1"/>
        <v>2.3504432510189827E-3</v>
      </c>
      <c r="J6">
        <f t="shared" si="2"/>
        <v>3.8022309426211619E-5</v>
      </c>
      <c r="K6">
        <f>J6*$D$32</f>
        <v>1.6729816147533112E-3</v>
      </c>
      <c r="L6">
        <f t="shared" si="3"/>
        <v>1.2626276337760839E-5</v>
      </c>
      <c r="M6">
        <f t="shared" si="4"/>
        <v>12.626276337760839</v>
      </c>
    </row>
    <row r="7" spans="1:13" x14ac:dyDescent="0.25">
      <c r="A7">
        <f>1/60*45</f>
        <v>0.75</v>
      </c>
      <c r="B7">
        <v>1001</v>
      </c>
      <c r="C7">
        <v>719.5</v>
      </c>
      <c r="H7">
        <f t="shared" si="0"/>
        <v>2.3884655604451944E-3</v>
      </c>
      <c r="I7">
        <f t="shared" si="1"/>
        <v>2.3494636275467602E-3</v>
      </c>
      <c r="J7">
        <f t="shared" ref="J7" si="5">H7-I7</f>
        <v>3.9001932898434163E-5</v>
      </c>
      <c r="K7">
        <f t="shared" ref="K7" si="6">J7*$D$32</f>
        <v>1.7160850475311032E-3</v>
      </c>
      <c r="L7">
        <f t="shared" si="3"/>
        <v>1.2951585264385685E-5</v>
      </c>
      <c r="M7">
        <f t="shared" si="4"/>
        <v>12.951585264385685</v>
      </c>
    </row>
    <row r="8" spans="1:13" x14ac:dyDescent="0.25">
      <c r="A8">
        <v>1.5</v>
      </c>
      <c r="B8">
        <v>1001</v>
      </c>
      <c r="C8">
        <v>719.3</v>
      </c>
      <c r="H8">
        <f t="shared" si="0"/>
        <v>2.3884655604451944E-3</v>
      </c>
      <c r="I8">
        <f t="shared" si="1"/>
        <v>2.3488105452319458E-3</v>
      </c>
      <c r="J8">
        <f t="shared" ref="J8:J14" si="7">H8-I8</f>
        <v>3.9655015213248615E-5</v>
      </c>
      <c r="K8">
        <f t="shared" ref="K8:K14" si="8">J8*$D$32</f>
        <v>1.7448206693829391E-3</v>
      </c>
      <c r="L8">
        <f t="shared" si="3"/>
        <v>1.3168457882135389E-5</v>
      </c>
      <c r="M8">
        <f t="shared" si="4"/>
        <v>13.168457882135389</v>
      </c>
    </row>
    <row r="9" spans="1:13" x14ac:dyDescent="0.25">
      <c r="A9">
        <v>3</v>
      </c>
      <c r="B9">
        <v>1001</v>
      </c>
      <c r="C9">
        <v>718</v>
      </c>
      <c r="H9">
        <f t="shared" si="0"/>
        <v>2.3884655604451944E-3</v>
      </c>
      <c r="I9">
        <f t="shared" si="1"/>
        <v>2.3445655101856488E-3</v>
      </c>
      <c r="J9">
        <f t="shared" si="7"/>
        <v>4.3900050259545586E-5</v>
      </c>
      <c r="K9">
        <f t="shared" si="8"/>
        <v>1.9316022114200058E-3</v>
      </c>
      <c r="L9">
        <f t="shared" si="3"/>
        <v>1.4578129897509478E-5</v>
      </c>
      <c r="M9">
        <f t="shared" si="4"/>
        <v>14.578129897509479</v>
      </c>
    </row>
    <row r="10" spans="1:13" x14ac:dyDescent="0.25">
      <c r="A10">
        <v>6</v>
      </c>
      <c r="B10">
        <v>1001</v>
      </c>
      <c r="C10">
        <v>716.3</v>
      </c>
      <c r="H10">
        <f t="shared" si="0"/>
        <v>2.3884655604451944E-3</v>
      </c>
      <c r="I10">
        <f t="shared" si="1"/>
        <v>2.3390143105097212E-3</v>
      </c>
      <c r="J10">
        <f t="shared" si="7"/>
        <v>4.9451249935473195E-5</v>
      </c>
      <c r="K10">
        <f t="shared" si="8"/>
        <v>2.1758549971608206E-3</v>
      </c>
      <c r="L10">
        <f t="shared" si="3"/>
        <v>1.6421547148383551E-5</v>
      </c>
      <c r="M10">
        <f t="shared" si="4"/>
        <v>16.421547148383549</v>
      </c>
    </row>
    <row r="11" spans="1:13" x14ac:dyDescent="0.25">
      <c r="A11">
        <v>12</v>
      </c>
      <c r="B11">
        <v>1001</v>
      </c>
      <c r="C11">
        <v>714.6</v>
      </c>
      <c r="H11">
        <f t="shared" si="0"/>
        <v>2.3884655604451944E-3</v>
      </c>
      <c r="I11">
        <f t="shared" si="1"/>
        <v>2.3334631108337944E-3</v>
      </c>
      <c r="J11">
        <f t="shared" si="7"/>
        <v>5.5002449611399936E-5</v>
      </c>
      <c r="K11">
        <f t="shared" si="8"/>
        <v>2.4201077829015972E-3</v>
      </c>
      <c r="L11">
        <f t="shared" si="3"/>
        <v>1.8264964399257339E-5</v>
      </c>
      <c r="M11">
        <f t="shared" si="4"/>
        <v>18.264964399257337</v>
      </c>
    </row>
    <row r="12" spans="1:13" x14ac:dyDescent="0.25">
      <c r="H12">
        <f t="shared" si="0"/>
        <v>0</v>
      </c>
      <c r="I12">
        <f t="shared" si="1"/>
        <v>0</v>
      </c>
      <c r="J12">
        <f t="shared" si="7"/>
        <v>0</v>
      </c>
      <c r="K12">
        <f t="shared" si="8"/>
        <v>0</v>
      </c>
      <c r="L12">
        <f t="shared" si="3"/>
        <v>0</v>
      </c>
      <c r="M12">
        <f t="shared" si="4"/>
        <v>0</v>
      </c>
    </row>
    <row r="13" spans="1:13" x14ac:dyDescent="0.25">
      <c r="H13">
        <f t="shared" si="0"/>
        <v>0</v>
      </c>
      <c r="I13">
        <f t="shared" si="1"/>
        <v>0</v>
      </c>
      <c r="J13">
        <f t="shared" si="7"/>
        <v>0</v>
      </c>
      <c r="K13">
        <f t="shared" si="8"/>
        <v>0</v>
      </c>
      <c r="L13">
        <f t="shared" si="3"/>
        <v>0</v>
      </c>
      <c r="M13">
        <f t="shared" si="4"/>
        <v>0</v>
      </c>
    </row>
    <row r="14" spans="1:13" x14ac:dyDescent="0.25">
      <c r="H14">
        <f t="shared" si="0"/>
        <v>0</v>
      </c>
      <c r="I14">
        <f t="shared" si="1"/>
        <v>0</v>
      </c>
      <c r="J14">
        <f t="shared" si="7"/>
        <v>0</v>
      </c>
      <c r="K14">
        <f t="shared" si="8"/>
        <v>0</v>
      </c>
      <c r="L14">
        <f t="shared" si="3"/>
        <v>0</v>
      </c>
      <c r="M14">
        <f t="shared" si="4"/>
        <v>0</v>
      </c>
    </row>
    <row r="20" spans="2:20" x14ac:dyDescent="0.25">
      <c r="O20" t="s">
        <v>24</v>
      </c>
    </row>
    <row r="21" spans="2:20" x14ac:dyDescent="0.25">
      <c r="O21" t="s">
        <v>25</v>
      </c>
    </row>
    <row r="22" spans="2:20" ht="15.75" thickBot="1" x14ac:dyDescent="0.3"/>
    <row r="23" spans="2:20" x14ac:dyDescent="0.25">
      <c r="O23" s="3" t="s">
        <v>26</v>
      </c>
      <c r="P23" s="3"/>
    </row>
    <row r="24" spans="2:20" x14ac:dyDescent="0.25">
      <c r="B24" t="s">
        <v>8</v>
      </c>
      <c r="D24">
        <v>4.36E-2</v>
      </c>
      <c r="E24" t="s">
        <v>9</v>
      </c>
      <c r="O24" s="4" t="s">
        <v>27</v>
      </c>
      <c r="P24" s="4">
        <v>0.99854182241830047</v>
      </c>
    </row>
    <row r="25" spans="2:20" x14ac:dyDescent="0.25">
      <c r="B25" t="s">
        <v>2</v>
      </c>
      <c r="D25">
        <v>1.4807062985927924E-2</v>
      </c>
      <c r="E25" t="s">
        <v>10</v>
      </c>
      <c r="O25" s="4" t="s">
        <v>28</v>
      </c>
      <c r="P25" s="4">
        <v>0.99708577111846064</v>
      </c>
    </row>
    <row r="26" spans="2:20" x14ac:dyDescent="0.25">
      <c r="B26" t="s">
        <v>3</v>
      </c>
      <c r="D26">
        <v>2.2486228985059489E-3</v>
      </c>
      <c r="E26" t="s">
        <v>10</v>
      </c>
      <c r="O26" s="4" t="s">
        <v>29</v>
      </c>
      <c r="P26" s="4">
        <v>0.91375243778512727</v>
      </c>
    </row>
    <row r="27" spans="2:20" x14ac:dyDescent="0.25">
      <c r="B27" t="s">
        <v>4</v>
      </c>
      <c r="D27" s="2">
        <v>9.8795655459431655E-4</v>
      </c>
      <c r="E27" t="s">
        <v>20</v>
      </c>
      <c r="O27" s="4" t="s">
        <v>30</v>
      </c>
      <c r="P27" s="4">
        <v>0.33116848767969176</v>
      </c>
    </row>
    <row r="28" spans="2:20" ht="15.75" thickBot="1" x14ac:dyDescent="0.3">
      <c r="B28" t="s">
        <v>5</v>
      </c>
      <c r="D28">
        <f>SUM(D24:D26)-D27</f>
        <v>5.9667729329839561E-2</v>
      </c>
      <c r="O28" s="5" t="s">
        <v>31</v>
      </c>
      <c r="P28" s="5">
        <v>13</v>
      </c>
    </row>
    <row r="29" spans="2:20" x14ac:dyDescent="0.25">
      <c r="B29" t="s">
        <v>6</v>
      </c>
      <c r="D29">
        <v>293</v>
      </c>
      <c r="E29" t="s">
        <v>11</v>
      </c>
    </row>
    <row r="30" spans="2:20" ht="15.75" thickBot="1" x14ac:dyDescent="0.3">
      <c r="B30" t="s">
        <v>7</v>
      </c>
      <c r="D30" s="1">
        <v>62.363999999999997</v>
      </c>
      <c r="E30" t="s">
        <v>12</v>
      </c>
      <c r="O30" t="s">
        <v>32</v>
      </c>
    </row>
    <row r="31" spans="2:20" x14ac:dyDescent="0.25">
      <c r="B31" t="s">
        <v>13</v>
      </c>
      <c r="O31" s="6"/>
      <c r="P31" s="6" t="s">
        <v>33</v>
      </c>
      <c r="Q31" s="6" t="s">
        <v>34</v>
      </c>
      <c r="R31" s="6" t="s">
        <v>35</v>
      </c>
      <c r="S31" s="6" t="s">
        <v>36</v>
      </c>
      <c r="T31" s="6" t="s">
        <v>37</v>
      </c>
    </row>
    <row r="32" spans="2:20" x14ac:dyDescent="0.25">
      <c r="B32" t="s">
        <v>18</v>
      </c>
      <c r="D32">
        <v>44</v>
      </c>
      <c r="E32" t="s">
        <v>19</v>
      </c>
      <c r="O32" s="4" t="s">
        <v>38</v>
      </c>
      <c r="P32" s="4">
        <v>1</v>
      </c>
      <c r="Q32" s="4">
        <v>450.285659970599</v>
      </c>
      <c r="R32" s="4">
        <v>450.285659970599</v>
      </c>
      <c r="S32" s="4">
        <v>4105.7273604058882</v>
      </c>
      <c r="T32" s="4">
        <v>1.657683344931951E-15</v>
      </c>
    </row>
    <row r="33" spans="2:23" x14ac:dyDescent="0.25">
      <c r="B33" t="s">
        <v>22</v>
      </c>
      <c r="D33">
        <v>132.5</v>
      </c>
      <c r="E33" t="s">
        <v>50</v>
      </c>
      <c r="O33" s="4" t="s">
        <v>39</v>
      </c>
      <c r="P33" s="4">
        <v>12</v>
      </c>
      <c r="Q33" s="4">
        <v>1.3160708067846496</v>
      </c>
      <c r="R33" s="4">
        <v>0.10967256723205414</v>
      </c>
      <c r="S33" s="4"/>
      <c r="T33" s="4"/>
    </row>
    <row r="34" spans="2:23" ht="15.75" thickBot="1" x14ac:dyDescent="0.3">
      <c r="O34" s="5" t="s">
        <v>40</v>
      </c>
      <c r="P34" s="5">
        <v>13</v>
      </c>
      <c r="Q34" s="5">
        <v>451.60173077738364</v>
      </c>
      <c r="R34" s="5"/>
      <c r="S34" s="5"/>
      <c r="T34" s="5"/>
    </row>
    <row r="35" spans="2:23" ht="15.75" thickBot="1" x14ac:dyDescent="0.3"/>
    <row r="36" spans="2:23" x14ac:dyDescent="0.25">
      <c r="O36" s="6"/>
      <c r="P36" s="6" t="s">
        <v>41</v>
      </c>
      <c r="Q36" s="6" t="s">
        <v>30</v>
      </c>
      <c r="R36" s="6" t="s">
        <v>42</v>
      </c>
      <c r="S36" s="6" t="s">
        <v>43</v>
      </c>
      <c r="T36" s="6" t="s">
        <v>44</v>
      </c>
      <c r="U36" s="6" t="s">
        <v>45</v>
      </c>
      <c r="V36" s="6" t="s">
        <v>46</v>
      </c>
      <c r="W36" s="6" t="s">
        <v>47</v>
      </c>
    </row>
    <row r="37" spans="2:23" x14ac:dyDescent="0.25">
      <c r="O37" s="4" t="s">
        <v>48</v>
      </c>
      <c r="P37" s="4">
        <v>0</v>
      </c>
      <c r="Q37" s="4" t="e">
        <v>#N/A</v>
      </c>
      <c r="R37" s="4" t="e">
        <v>#N/A</v>
      </c>
      <c r="S37" s="4" t="e">
        <v>#N/A</v>
      </c>
      <c r="T37" s="4" t="e">
        <v>#N/A</v>
      </c>
      <c r="U37" s="4" t="e">
        <v>#N/A</v>
      </c>
      <c r="V37" s="4" t="e">
        <v>#N/A</v>
      </c>
      <c r="W37" s="4" t="e">
        <v>#N/A</v>
      </c>
    </row>
    <row r="38" spans="2:23" ht="15.75" thickBot="1" x14ac:dyDescent="0.3">
      <c r="O38" s="5" t="s">
        <v>49</v>
      </c>
      <c r="P38" s="5">
        <v>1.4815465709551369E-2</v>
      </c>
      <c r="Q38" s="5">
        <v>2.3121726207694462E-4</v>
      </c>
      <c r="R38" s="5">
        <v>64.075949937600541</v>
      </c>
      <c r="S38" s="5">
        <v>1.3835570932715386E-16</v>
      </c>
      <c r="T38" s="5">
        <v>1.4311686572497592E-2</v>
      </c>
      <c r="U38" s="5">
        <v>1.5319244846605146E-2</v>
      </c>
      <c r="V38" s="5">
        <v>1.4311686572497592E-2</v>
      </c>
      <c r="W38" s="5">
        <v>1.5319244846605146E-2</v>
      </c>
    </row>
    <row r="41" spans="2:23" x14ac:dyDescent="0.25">
      <c r="O41">
        <v>0</v>
      </c>
      <c r="P41">
        <f t="shared" ref="P41:P50" si="9">O41*$P$38+$P$37</f>
        <v>0</v>
      </c>
    </row>
    <row r="42" spans="2:23" x14ac:dyDescent="0.25">
      <c r="O42">
        <v>100</v>
      </c>
      <c r="P42">
        <f t="shared" si="9"/>
        <v>1.481546570955137</v>
      </c>
    </row>
    <row r="43" spans="2:23" x14ac:dyDescent="0.25">
      <c r="O43">
        <v>200</v>
      </c>
      <c r="P43">
        <f t="shared" si="9"/>
        <v>2.963093141910274</v>
      </c>
    </row>
    <row r="44" spans="2:23" x14ac:dyDescent="0.25">
      <c r="O44">
        <v>300</v>
      </c>
      <c r="P44">
        <f t="shared" si="9"/>
        <v>4.4446397128654107</v>
      </c>
    </row>
    <row r="45" spans="2:23" x14ac:dyDescent="0.25">
      <c r="O45">
        <v>400</v>
      </c>
      <c r="P45">
        <f t="shared" si="9"/>
        <v>5.9261862838205479</v>
      </c>
    </row>
    <row r="46" spans="2:23" x14ac:dyDescent="0.25">
      <c r="O46">
        <v>500</v>
      </c>
      <c r="P46">
        <f t="shared" si="9"/>
        <v>7.4077328547756842</v>
      </c>
    </row>
    <row r="47" spans="2:23" x14ac:dyDescent="0.25">
      <c r="O47">
        <v>600</v>
      </c>
      <c r="P47">
        <f t="shared" si="9"/>
        <v>8.8892794257308214</v>
      </c>
    </row>
    <row r="48" spans="2:23" x14ac:dyDescent="0.25">
      <c r="O48">
        <v>700</v>
      </c>
      <c r="P48">
        <f t="shared" si="9"/>
        <v>10.370825996685959</v>
      </c>
    </row>
    <row r="49" spans="15:16" x14ac:dyDescent="0.25">
      <c r="O49">
        <v>800</v>
      </c>
      <c r="P49">
        <f t="shared" si="9"/>
        <v>11.852372567641096</v>
      </c>
    </row>
    <row r="50" spans="15:16" x14ac:dyDescent="0.25">
      <c r="O50">
        <v>760</v>
      </c>
      <c r="P50">
        <f t="shared" si="9"/>
        <v>11.25975393925904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Matt</cp:lastModifiedBy>
  <dcterms:created xsi:type="dcterms:W3CDTF">2015-07-22T09:58:41Z</dcterms:created>
  <dcterms:modified xsi:type="dcterms:W3CDTF">2017-05-24T18:24:39Z</dcterms:modified>
</cp:coreProperties>
</file>